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/>
  </bookViews>
  <sheets>
    <sheet name="ССР" sheetId="21" r:id="rId1"/>
  </sheets>
  <definedNames>
    <definedName name="_xlnm.Print_Area" localSheetId="0">ССР!$A$1:$I$40</definedName>
  </definedNames>
  <calcPr calcId="145621"/>
</workbook>
</file>

<file path=xl/calcChain.xml><?xml version="1.0" encoding="utf-8"?>
<calcChain xmlns="http://schemas.openxmlformats.org/spreadsheetml/2006/main">
  <c r="I14" i="21" l="1"/>
  <c r="I27" i="21" l="1"/>
  <c r="G30" i="21" l="1"/>
  <c r="I26" i="21"/>
  <c r="G22" i="21"/>
  <c r="F22" i="21"/>
  <c r="E22" i="21"/>
  <c r="E12" i="21"/>
  <c r="F12" i="21"/>
  <c r="G12" i="21"/>
  <c r="H12" i="21"/>
  <c r="I8" i="21"/>
  <c r="I9" i="21"/>
  <c r="I10" i="21"/>
  <c r="I11" i="21"/>
  <c r="I7" i="21"/>
  <c r="F23" i="21" l="1"/>
  <c r="F28" i="21" s="1"/>
  <c r="G23" i="21"/>
  <c r="G31" i="21" s="1"/>
  <c r="E23" i="21"/>
  <c r="I12" i="21"/>
  <c r="H29" i="21" l="1"/>
  <c r="H30" i="21" s="1"/>
  <c r="E28" i="21"/>
  <c r="F30" i="21"/>
  <c r="F31" i="21" s="1"/>
  <c r="I25" i="21"/>
  <c r="J25" i="21" s="1"/>
  <c r="I28" i="21" l="1"/>
  <c r="E30" i="21"/>
  <c r="E31" i="21" s="1"/>
  <c r="I20" i="21"/>
  <c r="I21" i="21"/>
  <c r="I15" i="21" l="1"/>
  <c r="I16" i="21"/>
  <c r="I17" i="21"/>
  <c r="I18" i="21"/>
  <c r="I19" i="21"/>
  <c r="I22" i="21" l="1"/>
  <c r="I23" i="21" s="1"/>
  <c r="H34" i="21"/>
  <c r="G34" i="21"/>
  <c r="G35" i="21" s="1"/>
  <c r="F34" i="21"/>
  <c r="F35" i="21" s="1"/>
  <c r="E34" i="21"/>
  <c r="E35" i="21" s="1"/>
  <c r="E37" i="21" s="1"/>
  <c r="I33" i="21"/>
  <c r="I34" i="21" s="1"/>
  <c r="H22" i="21"/>
  <c r="H23" i="21" s="1"/>
  <c r="H31" i="21" s="1"/>
  <c r="G37" i="21" l="1"/>
  <c r="G38" i="21" s="1"/>
  <c r="F37" i="21"/>
  <c r="F38" i="21" s="1"/>
  <c r="H35" i="21"/>
  <c r="H37" i="21" s="1"/>
  <c r="E38" i="21"/>
  <c r="I29" i="21"/>
  <c r="G39" i="21" l="1"/>
  <c r="G40" i="21" s="1"/>
  <c r="F39" i="21"/>
  <c r="F40" i="21" s="1"/>
  <c r="E39" i="21"/>
  <c r="I30" i="21"/>
  <c r="I31" i="21" s="1"/>
  <c r="I35" i="21" s="1"/>
  <c r="I37" i="21"/>
  <c r="E40" i="21" l="1"/>
  <c r="I38" i="21"/>
  <c r="H38" i="21"/>
  <c r="H39" i="21" l="1"/>
  <c r="I39" i="21" s="1"/>
  <c r="H40" i="21" l="1"/>
  <c r="I40" i="21" s="1"/>
</calcChain>
</file>

<file path=xl/sharedStrings.xml><?xml version="1.0" encoding="utf-8"?>
<sst xmlns="http://schemas.openxmlformats.org/spreadsheetml/2006/main" count="35" uniqueCount="35">
  <si>
    <t>№ № п/п</t>
  </si>
  <si>
    <t xml:space="preserve"> Номера смет и расчетов, обоснов-е затрат</t>
  </si>
  <si>
    <t>Наименование объектов, работ и затрат</t>
  </si>
  <si>
    <t>Сметная стоимость, тыс.руб.</t>
  </si>
  <si>
    <t>Строительных работ</t>
  </si>
  <si>
    <t>Оборудования, мебели и инвентаря</t>
  </si>
  <si>
    <t>Прочих затрат</t>
  </si>
  <si>
    <t>Общая сметная стоимость</t>
  </si>
  <si>
    <t>Глава 1. Подготовка территории строительства</t>
  </si>
  <si>
    <t xml:space="preserve">Итого по главе 1 </t>
  </si>
  <si>
    <t>Глава 2. Основные объекты строительства</t>
  </si>
  <si>
    <t xml:space="preserve">Итого по главе 2 </t>
  </si>
  <si>
    <t>Итого по главам 1-2</t>
  </si>
  <si>
    <t>ГСН 81-05-01-2001</t>
  </si>
  <si>
    <t>Глава 9. Прочие работы и затраты</t>
  </si>
  <si>
    <t>Строительные риски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</si>
  <si>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</si>
  <si>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</si>
  <si>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</si>
  <si>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</si>
  <si>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</si>
  <si>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</si>
  <si>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>МДС 81-35.2004 п.4.96</t>
  </si>
  <si>
    <t>Непредвиденные работы и затраты 3%</t>
  </si>
  <si>
    <t>НДС 18%</t>
  </si>
  <si>
    <t>ВСЕГО  по смете</t>
  </si>
  <si>
    <t>Монтажных работ</t>
  </si>
  <si>
    <t>Зимнее удорожание 1,9 %</t>
  </si>
  <si>
    <t>ИТОГО в текущих ценах на 2 квартал 2013 г.</t>
  </si>
  <si>
    <t>Реконструкция ПС 110 кВ "КПД" с заменой силовых трансформаторов и ОД-КЗ</t>
  </si>
  <si>
    <t>СВОДНЫЙ СМЕТНЫЙ РАСЧЕТ 233</t>
  </si>
  <si>
    <t>ЛСР 233-ЭП.СМ</t>
  </si>
  <si>
    <t>Реконструкция ПС "КПД"</t>
  </si>
  <si>
    <t>ЛСР 233-ЭП.ПН</t>
  </si>
  <si>
    <t>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</si>
</sst>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9" fontId="3" fillId="0" borderId="0" xfId="0" applyNumberFormat="1" applyFont="1" applyAlignment="1">
      <alignment vertical="top" wrapText="1"/>
    </xf>
    <xf numFmtId="0" fontId="4" fillId="0" borderId="11" xfId="0" applyFont="1" applyBorder="1" applyAlignment="1"/>
    <xf numFmtId="0" fontId="3" fillId="0" borderId="2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" fontId="3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/>
    <xf numFmtId="0" fontId="3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/>
    <xf numFmtId="4" fontId="3" fillId="0" borderId="1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4" fontId="4" fillId="0" borderId="1" xfId="0" applyNumberFormat="1" applyFont="1" applyFill="1" applyBorder="1" applyAlignment="1">
      <alignment vertical="top"/>
    </xf>
    <xf numFmtId="4" fontId="5" fillId="3" borderId="1" xfId="0" applyNumberFormat="1" applyFont="1" applyFill="1" applyBorder="1" applyAlignment="1">
      <alignment vertical="top"/>
    </xf>
    <xf numFmtId="4" fontId="3" fillId="0" borderId="1" xfId="0" applyNumberFormat="1" applyFont="1" applyFill="1" applyBorder="1" applyAlignment="1">
      <alignment vertical="top"/>
    </xf>
    <xf numFmtId="4" fontId="4" fillId="0" borderId="1" xfId="0" applyNumberFormat="1" applyFont="1" applyFill="1" applyBorder="1"/>
    <xf numFmtId="4" fontId="0" fillId="0" borderId="0" xfId="0" applyNumberFormat="1"/>
    <xf numFmtId="4" fontId="5" fillId="3" borderId="1" xfId="0" applyNumberFormat="1" applyFont="1" applyFill="1" applyBorder="1"/>
    <xf numFmtId="4" fontId="3" fillId="0" borderId="0" xfId="0" applyNumberFormat="1" applyFont="1"/>
    <xf numFmtId="4" fontId="4" fillId="0" borderId="11" xfId="0" applyNumberFormat="1" applyFont="1" applyBorder="1" applyAlignment="1"/>
    <xf numFmtId="4" fontId="4" fillId="0" borderId="11" xfId="0" applyNumberFormat="1" applyFont="1" applyBorder="1" applyAlignment="1">
      <alignment horizontal="right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13" workbookViewId="0">
      <selection activeCell="O27" sqref="O27"/>
    </sheetView>
  </sheetViews>
  <sheetFormatPr defaultRowHeight="15" x14ac:dyDescent="0.25"/>
  <cols>
    <col min="1" max="1" width="5.7109375" customWidth="1"/>
    <col min="2" max="2" width="15.7109375" customWidth="1"/>
    <col min="3" max="3" width="45.7109375" style="11" customWidth="1"/>
    <col min="4" max="4" width="10.7109375" customWidth="1"/>
    <col min="5" max="7" width="11.28515625" customWidth="1"/>
    <col min="8" max="8" width="11.85546875" customWidth="1"/>
    <col min="9" max="9" width="12" customWidth="1"/>
  </cols>
  <sheetData>
    <row r="1" spans="1:9" ht="19.5" customHeight="1" x14ac:dyDescent="0.25">
      <c r="A1" s="68" t="s">
        <v>30</v>
      </c>
      <c r="B1" s="68"/>
      <c r="C1" s="68"/>
      <c r="D1" s="68"/>
      <c r="E1" s="68"/>
      <c r="F1" s="68"/>
      <c r="G1" s="68"/>
      <c r="H1" s="68"/>
      <c r="I1" s="68"/>
    </row>
    <row r="2" spans="1:9" ht="15" customHeight="1" thickBot="1" x14ac:dyDescent="0.3">
      <c r="A2" s="69" t="s">
        <v>29</v>
      </c>
      <c r="B2" s="69"/>
      <c r="C2" s="69"/>
      <c r="D2" s="69"/>
      <c r="E2" s="69"/>
      <c r="F2" s="69"/>
      <c r="G2" s="69"/>
      <c r="H2" s="69"/>
      <c r="I2" s="69"/>
    </row>
    <row r="3" spans="1:9" ht="15.75" customHeight="1" thickTop="1" x14ac:dyDescent="0.25">
      <c r="A3" s="70" t="s">
        <v>0</v>
      </c>
      <c r="B3" s="72" t="s">
        <v>1</v>
      </c>
      <c r="C3" s="74" t="s">
        <v>2</v>
      </c>
      <c r="D3" s="1"/>
      <c r="E3" s="76" t="s">
        <v>3</v>
      </c>
      <c r="F3" s="76"/>
      <c r="G3" s="76"/>
      <c r="H3" s="76"/>
      <c r="I3" s="77"/>
    </row>
    <row r="4" spans="1:9" ht="36.75" thickBot="1" x14ac:dyDescent="0.3">
      <c r="A4" s="71"/>
      <c r="B4" s="73"/>
      <c r="C4" s="75"/>
      <c r="D4" s="2"/>
      <c r="E4" s="2" t="s">
        <v>4</v>
      </c>
      <c r="F4" s="2" t="s">
        <v>26</v>
      </c>
      <c r="G4" s="2" t="s">
        <v>5</v>
      </c>
      <c r="H4" s="2" t="s">
        <v>6</v>
      </c>
      <c r="I4" s="3" t="s">
        <v>7</v>
      </c>
    </row>
    <row r="5" spans="1:9" ht="16.5" thickTop="1" thickBot="1" x14ac:dyDescent="0.3">
      <c r="A5" s="4">
        <v>1</v>
      </c>
      <c r="B5" s="4">
        <v>2</v>
      </c>
      <c r="C5" s="4">
        <v>3</v>
      </c>
      <c r="D5" s="4"/>
      <c r="E5" s="5">
        <v>4</v>
      </c>
      <c r="F5" s="5">
        <v>5</v>
      </c>
      <c r="G5" s="6">
        <v>6</v>
      </c>
      <c r="H5" s="4">
        <v>7</v>
      </c>
      <c r="I5" s="6">
        <v>8</v>
      </c>
    </row>
    <row r="6" spans="1:9" ht="15.75" thickTop="1" x14ac:dyDescent="0.25">
      <c r="A6" s="66" t="s">
        <v>8</v>
      </c>
      <c r="B6" s="66"/>
      <c r="C6" s="66"/>
      <c r="D6" s="66"/>
      <c r="E6" s="66"/>
      <c r="F6" s="66"/>
      <c r="G6" s="66"/>
      <c r="H6" s="66"/>
      <c r="I6" s="66"/>
    </row>
    <row r="7" spans="1:9" x14ac:dyDescent="0.25">
      <c r="A7" s="33"/>
      <c r="B7" s="35"/>
      <c r="C7" s="33"/>
      <c r="D7" s="32"/>
      <c r="E7" s="44"/>
      <c r="F7" s="44"/>
      <c r="G7" s="44"/>
      <c r="H7" s="44"/>
      <c r="I7" s="44">
        <f>E7+F7+G7+H7</f>
        <v>0</v>
      </c>
    </row>
    <row r="8" spans="1:9" x14ac:dyDescent="0.25">
      <c r="A8" s="33"/>
      <c r="B8" s="35"/>
      <c r="C8" s="33"/>
      <c r="D8" s="32"/>
      <c r="E8" s="44"/>
      <c r="F8" s="44"/>
      <c r="G8" s="44"/>
      <c r="H8" s="44"/>
      <c r="I8" s="44">
        <f t="shared" ref="I8:I11" si="0">E8+F8+G8+H8</f>
        <v>0</v>
      </c>
    </row>
    <row r="9" spans="1:9" x14ac:dyDescent="0.25">
      <c r="A9" s="33"/>
      <c r="B9" s="35"/>
      <c r="C9" s="33"/>
      <c r="D9" s="32"/>
      <c r="E9" s="44"/>
      <c r="F9" s="44"/>
      <c r="G9" s="44"/>
      <c r="H9" s="44"/>
      <c r="I9" s="44">
        <f t="shared" si="0"/>
        <v>0</v>
      </c>
    </row>
    <row r="10" spans="1:9" x14ac:dyDescent="0.25">
      <c r="A10" s="33"/>
      <c r="B10" s="35"/>
      <c r="C10" s="33"/>
      <c r="D10" s="32"/>
      <c r="E10" s="44"/>
      <c r="F10" s="44"/>
      <c r="G10" s="44"/>
      <c r="H10" s="44"/>
      <c r="I10" s="44">
        <f t="shared" si="0"/>
        <v>0</v>
      </c>
    </row>
    <row r="11" spans="1:9" x14ac:dyDescent="0.25">
      <c r="A11" s="34"/>
      <c r="B11" s="35"/>
      <c r="C11" s="33"/>
      <c r="D11" s="31"/>
      <c r="E11" s="45"/>
      <c r="F11" s="45"/>
      <c r="G11" s="45"/>
      <c r="H11" s="45"/>
      <c r="I11" s="44">
        <f t="shared" si="0"/>
        <v>0</v>
      </c>
    </row>
    <row r="12" spans="1:9" x14ac:dyDescent="0.25">
      <c r="A12" s="36"/>
      <c r="B12" s="37"/>
      <c r="C12" s="38" t="s">
        <v>9</v>
      </c>
      <c r="D12" s="38"/>
      <c r="E12" s="46">
        <f>SUM(E7:E11)</f>
        <v>0</v>
      </c>
      <c r="F12" s="46">
        <f>SUM(F7:F11)</f>
        <v>0</v>
      </c>
      <c r="G12" s="46">
        <f>SUM(G7:G11)</f>
        <v>0</v>
      </c>
      <c r="H12" s="46">
        <f>SUM(H7:H11)</f>
        <v>0</v>
      </c>
      <c r="I12" s="47">
        <f>SUM(I7:I11)</f>
        <v>0</v>
      </c>
    </row>
    <row r="13" spans="1:9" ht="15.75" thickBot="1" x14ac:dyDescent="0.3">
      <c r="A13" s="67" t="s">
        <v>10</v>
      </c>
      <c r="B13" s="67"/>
      <c r="C13" s="67"/>
      <c r="D13" s="67"/>
      <c r="E13" s="67"/>
      <c r="F13" s="67"/>
      <c r="G13" s="67"/>
      <c r="H13" s="67"/>
      <c r="I13" s="67"/>
    </row>
    <row r="14" spans="1:9" ht="15.75" thickTop="1" x14ac:dyDescent="0.25">
      <c r="A14" s="19"/>
      <c r="B14" s="20" t="s">
        <v>31</v>
      </c>
      <c r="C14" s="21" t="s">
        <v>32</v>
      </c>
      <c r="D14" s="22"/>
      <c r="E14" s="48">
        <v>27.795000000000002</v>
      </c>
      <c r="F14" s="48">
        <v>282.91500000000002</v>
      </c>
      <c r="G14" s="49">
        <v>3496.74</v>
      </c>
      <c r="H14" s="49"/>
      <c r="I14" s="49">
        <f>SUM(E14:H14)</f>
        <v>3807.45</v>
      </c>
    </row>
    <row r="15" spans="1:9" x14ac:dyDescent="0.25">
      <c r="A15" s="15"/>
      <c r="B15" s="20"/>
      <c r="C15" s="23"/>
      <c r="D15" s="13"/>
      <c r="E15" s="48"/>
      <c r="F15" s="48"/>
      <c r="G15" s="48"/>
      <c r="H15" s="48"/>
      <c r="I15" s="48">
        <f t="shared" ref="I15:I21" si="1">SUM(E15:H15)</f>
        <v>0</v>
      </c>
    </row>
    <row r="16" spans="1:9" x14ac:dyDescent="0.25">
      <c r="A16" s="15"/>
      <c r="B16" s="20"/>
      <c r="C16" s="23"/>
      <c r="D16" s="13"/>
      <c r="E16" s="48"/>
      <c r="F16" s="48"/>
      <c r="G16" s="48"/>
      <c r="H16" s="48"/>
      <c r="I16" s="48">
        <f>SUM(E16:H16)</f>
        <v>0</v>
      </c>
    </row>
    <row r="17" spans="1:10" x14ac:dyDescent="0.25">
      <c r="A17" s="15"/>
      <c r="B17" s="20"/>
      <c r="C17" s="23"/>
      <c r="D17" s="13"/>
      <c r="E17" s="48"/>
      <c r="F17" s="48"/>
      <c r="G17" s="48"/>
      <c r="H17" s="48"/>
      <c r="I17" s="48">
        <f t="shared" si="1"/>
        <v>0</v>
      </c>
    </row>
    <row r="18" spans="1:10" x14ac:dyDescent="0.25">
      <c r="A18" s="15"/>
      <c r="B18" s="20"/>
      <c r="C18" s="23"/>
      <c r="D18" s="13"/>
      <c r="E18" s="48"/>
      <c r="F18" s="48"/>
      <c r="G18" s="48"/>
      <c r="H18" s="48"/>
      <c r="I18" s="48">
        <f t="shared" si="1"/>
        <v>0</v>
      </c>
    </row>
    <row r="19" spans="1:10" x14ac:dyDescent="0.25">
      <c r="A19" s="15"/>
      <c r="B19" s="20"/>
      <c r="C19" s="23"/>
      <c r="D19" s="13"/>
      <c r="E19" s="48"/>
      <c r="F19" s="48"/>
      <c r="G19" s="48"/>
      <c r="H19" s="48"/>
      <c r="I19" s="48">
        <f t="shared" si="1"/>
        <v>0</v>
      </c>
    </row>
    <row r="20" spans="1:10" x14ac:dyDescent="0.25">
      <c r="A20" s="19"/>
      <c r="B20" s="20"/>
      <c r="C20" s="23"/>
      <c r="D20" s="13"/>
      <c r="E20" s="48"/>
      <c r="F20" s="48"/>
      <c r="G20" s="48"/>
      <c r="H20" s="48"/>
      <c r="I20" s="48">
        <f t="shared" si="1"/>
        <v>0</v>
      </c>
    </row>
    <row r="21" spans="1:10" x14ac:dyDescent="0.25">
      <c r="A21" s="15"/>
      <c r="B21" s="20"/>
      <c r="C21" s="24"/>
      <c r="D21" s="13"/>
      <c r="E21" s="48"/>
      <c r="F21" s="48"/>
      <c r="G21" s="48"/>
      <c r="H21" s="48"/>
      <c r="I21" s="48">
        <f t="shared" si="1"/>
        <v>0</v>
      </c>
    </row>
    <row r="22" spans="1:10" x14ac:dyDescent="0.25">
      <c r="A22" s="15"/>
      <c r="B22" s="15"/>
      <c r="C22" s="25" t="s">
        <v>11</v>
      </c>
      <c r="D22" s="16"/>
      <c r="E22" s="50">
        <f>SUM(E14:E21)</f>
        <v>27.795000000000002</v>
      </c>
      <c r="F22" s="50">
        <f>SUM(F14:F21)</f>
        <v>282.91500000000002</v>
      </c>
      <c r="G22" s="50">
        <f>SUM(G14:G21)</f>
        <v>3496.74</v>
      </c>
      <c r="H22" s="50">
        <f>SUM(H14:H21)</f>
        <v>0</v>
      </c>
      <c r="I22" s="50">
        <f>SUM(I14:I21)</f>
        <v>3807.45</v>
      </c>
    </row>
    <row r="23" spans="1:10" ht="15.75" thickBot="1" x14ac:dyDescent="0.3">
      <c r="A23" s="39"/>
      <c r="B23" s="39"/>
      <c r="C23" s="40" t="s">
        <v>12</v>
      </c>
      <c r="D23" s="40"/>
      <c r="E23" s="51">
        <f>E12+E22</f>
        <v>27.795000000000002</v>
      </c>
      <c r="F23" s="51">
        <f>F12+F22</f>
        <v>282.91500000000002</v>
      </c>
      <c r="G23" s="51">
        <f>G12+G22</f>
        <v>3496.74</v>
      </c>
      <c r="H23" s="51">
        <f>H12+H22</f>
        <v>0</v>
      </c>
      <c r="I23" s="51">
        <f>I12+I22</f>
        <v>3807.45</v>
      </c>
    </row>
    <row r="24" spans="1:10" ht="15.75" thickTop="1" x14ac:dyDescent="0.25">
      <c r="A24" s="64" t="s">
        <v>14</v>
      </c>
      <c r="B24" s="64"/>
      <c r="C24" s="64"/>
      <c r="D24" s="64"/>
      <c r="E24" s="64"/>
      <c r="F24" s="64"/>
      <c r="G24" s="64"/>
      <c r="H24" s="64"/>
      <c r="I24" s="64"/>
    </row>
    <row r="25" spans="1:10" x14ac:dyDescent="0.25">
      <c r="A25" s="27"/>
      <c r="B25" s="20" t="s">
        <v>33</v>
      </c>
      <c r="C25" s="27" t="s">
        <v>34</v>
      </c>
      <c r="D25" s="27"/>
      <c r="E25" s="52"/>
      <c r="F25" s="52"/>
      <c r="G25" s="52"/>
      <c r="H25" s="53">
        <v>336.11200000000002</v>
      </c>
      <c r="I25" s="48">
        <f>SUM(E25:H25)</f>
        <v>336.11200000000002</v>
      </c>
      <c r="J25" s="59">
        <f>I14+I25</f>
        <v>4143.5619999999999</v>
      </c>
    </row>
    <row r="26" spans="1:10" x14ac:dyDescent="0.25">
      <c r="A26" s="27"/>
      <c r="B26" s="20"/>
      <c r="C26" s="27"/>
      <c r="D26" s="27"/>
      <c r="E26" s="52"/>
      <c r="F26" s="52"/>
      <c r="G26" s="52"/>
      <c r="H26" s="53"/>
      <c r="I26" s="48">
        <f>SUM(E26:H26)</f>
        <v>0</v>
      </c>
    </row>
    <row r="27" spans="1:10" x14ac:dyDescent="0.25">
      <c r="A27" s="27"/>
      <c r="B27" s="26"/>
      <c r="C27" s="27"/>
      <c r="D27" s="27"/>
      <c r="E27" s="52"/>
      <c r="F27" s="52"/>
      <c r="G27" s="52"/>
      <c r="H27" s="53"/>
      <c r="I27" s="48">
        <f>SUM(E27:H27)</f>
        <v>0</v>
      </c>
    </row>
    <row r="28" spans="1:10" x14ac:dyDescent="0.25">
      <c r="A28" s="15"/>
      <c r="B28" s="41" t="s">
        <v>13</v>
      </c>
      <c r="C28" s="28" t="s">
        <v>27</v>
      </c>
      <c r="D28" s="29">
        <v>2.1000000000000001E-2</v>
      </c>
      <c r="E28" s="54">
        <f>E23*D28</f>
        <v>0.58369500000000007</v>
      </c>
      <c r="F28" s="54">
        <f>F23*D28</f>
        <v>5.9412150000000006</v>
      </c>
      <c r="G28" s="54"/>
      <c r="H28" s="48"/>
      <c r="I28" s="48">
        <f>SUM(E28:H28)</f>
        <v>6.5249100000000002</v>
      </c>
    </row>
    <row r="29" spans="1:10" x14ac:dyDescent="0.25">
      <c r="A29" s="15"/>
      <c r="B29" s="42"/>
      <c r="C29" s="28" t="s">
        <v>15</v>
      </c>
      <c r="D29" s="29">
        <v>0.01</v>
      </c>
      <c r="E29" s="48"/>
      <c r="F29" s="48"/>
      <c r="G29" s="48"/>
      <c r="H29" s="48">
        <f>(E23+F23)*D29</f>
        <v>3.1071000000000004</v>
      </c>
      <c r="I29" s="48">
        <f>SUM(E29:H29)</f>
        <v>3.1071000000000004</v>
      </c>
    </row>
    <row r="30" spans="1:10" x14ac:dyDescent="0.25">
      <c r="A30" s="15"/>
      <c r="B30" s="15"/>
      <c r="C30" s="16" t="s">
        <v>16</v>
      </c>
      <c r="D30" s="16"/>
      <c r="E30" s="55">
        <f>SUM(E25:E29)</f>
        <v>0.58369500000000007</v>
      </c>
      <c r="F30" s="55">
        <f>SUM(F25:F29)</f>
        <v>5.9412150000000006</v>
      </c>
      <c r="G30" s="55">
        <f>SUM(G25:G29)</f>
        <v>0</v>
      </c>
      <c r="H30" s="55">
        <f>SUM(H25:H29)</f>
        <v>339.21910000000003</v>
      </c>
      <c r="I30" s="55">
        <f>SUM(I25:I29)</f>
        <v>345.74401</v>
      </c>
    </row>
    <row r="31" spans="1:10" ht="15.75" thickBot="1" x14ac:dyDescent="0.3">
      <c r="A31" s="39"/>
      <c r="B31" s="39"/>
      <c r="C31" s="40" t="s">
        <v>17</v>
      </c>
      <c r="D31" s="43"/>
      <c r="E31" s="56">
        <f>E23+E30</f>
        <v>28.378695</v>
      </c>
      <c r="F31" s="56">
        <f>F23+F30</f>
        <v>288.85621500000002</v>
      </c>
      <c r="G31" s="56">
        <f>G23+G30</f>
        <v>3496.74</v>
      </c>
      <c r="H31" s="56">
        <f>H23+H30</f>
        <v>339.21910000000003</v>
      </c>
      <c r="I31" s="56">
        <f>I23+I30</f>
        <v>4153.1940100000002</v>
      </c>
    </row>
    <row r="32" spans="1:10" ht="15.75" thickTop="1" x14ac:dyDescent="0.25">
      <c r="A32" s="64" t="s">
        <v>18</v>
      </c>
      <c r="B32" s="64"/>
      <c r="C32" s="64"/>
      <c r="D32" s="64"/>
      <c r="E32" s="64"/>
      <c r="F32" s="64"/>
      <c r="G32" s="64"/>
      <c r="H32" s="64"/>
      <c r="I32" s="64"/>
    </row>
    <row r="33" spans="1:10" x14ac:dyDescent="0.25">
      <c r="A33" s="12"/>
      <c r="B33" s="12"/>
      <c r="C33" s="13"/>
      <c r="D33" s="14"/>
      <c r="E33" s="48"/>
      <c r="F33" s="48"/>
      <c r="G33" s="48"/>
      <c r="H33" s="48"/>
      <c r="I33" s="57">
        <f>SUM(E33:H33)</f>
        <v>0</v>
      </c>
    </row>
    <row r="34" spans="1:10" x14ac:dyDescent="0.25">
      <c r="A34" s="15"/>
      <c r="B34" s="15"/>
      <c r="C34" s="16" t="s">
        <v>19</v>
      </c>
      <c r="D34" s="16"/>
      <c r="E34" s="58">
        <f>SUM(E33:E33)</f>
        <v>0</v>
      </c>
      <c r="F34" s="58">
        <f>SUM(F33:F33)</f>
        <v>0</v>
      </c>
      <c r="G34" s="58">
        <f>SUM(G33:G33)</f>
        <v>0</v>
      </c>
      <c r="H34" s="58">
        <f>SUM(H33:H33)</f>
        <v>0</v>
      </c>
      <c r="I34" s="58">
        <f>SUM(I33:I33)</f>
        <v>0</v>
      </c>
    </row>
    <row r="35" spans="1:10" ht="15" customHeight="1" x14ac:dyDescent="0.25">
      <c r="A35" s="39"/>
      <c r="B35" s="39"/>
      <c r="C35" s="40" t="s">
        <v>20</v>
      </c>
      <c r="D35" s="43"/>
      <c r="E35" s="56">
        <f>E31+E34</f>
        <v>28.378695</v>
      </c>
      <c r="F35" s="56">
        <f>F31+F34</f>
        <v>288.85621500000002</v>
      </c>
      <c r="G35" s="56">
        <f>G31+G34</f>
        <v>3496.74</v>
      </c>
      <c r="H35" s="56">
        <f>H31+H34</f>
        <v>339.21910000000003</v>
      </c>
      <c r="I35" s="56">
        <f>I31+I34</f>
        <v>4153.1940100000002</v>
      </c>
    </row>
    <row r="36" spans="1:10" x14ac:dyDescent="0.25">
      <c r="A36" s="65" t="s">
        <v>21</v>
      </c>
      <c r="B36" s="65"/>
      <c r="C36" s="65"/>
      <c r="D36" s="65"/>
      <c r="E36" s="65"/>
      <c r="F36" s="65"/>
      <c r="G36" s="65"/>
      <c r="H36" s="65"/>
      <c r="I36" s="65"/>
    </row>
    <row r="37" spans="1:10" ht="24" x14ac:dyDescent="0.25">
      <c r="A37" s="15"/>
      <c r="B37" s="13" t="s">
        <v>22</v>
      </c>
      <c r="C37" s="14" t="s">
        <v>23</v>
      </c>
      <c r="D37" s="30">
        <v>0.03</v>
      </c>
      <c r="E37" s="48">
        <f>ROUND(D37*E35,3)</f>
        <v>0.85099999999999998</v>
      </c>
      <c r="F37" s="48">
        <f>ROUND(D37*F35,3)</f>
        <v>8.6660000000000004</v>
      </c>
      <c r="G37" s="48">
        <f>ROUND(D37*G35,3)</f>
        <v>104.902</v>
      </c>
      <c r="H37" s="48">
        <f>ROUND(D37*H35,3)</f>
        <v>10.177</v>
      </c>
      <c r="I37" s="48">
        <f>SUM(E37:H37)</f>
        <v>124.596</v>
      </c>
      <c r="J37" s="59"/>
    </row>
    <row r="38" spans="1:10" x14ac:dyDescent="0.25">
      <c r="A38" s="39"/>
      <c r="B38" s="39"/>
      <c r="C38" s="40" t="s">
        <v>28</v>
      </c>
      <c r="D38" s="40"/>
      <c r="E38" s="60">
        <f>E35+E37</f>
        <v>29.229695</v>
      </c>
      <c r="F38" s="60">
        <f>F35+F37</f>
        <v>297.52221500000002</v>
      </c>
      <c r="G38" s="60">
        <f>G35+G37</f>
        <v>3601.6419999999998</v>
      </c>
      <c r="H38" s="60">
        <f>H35+H37</f>
        <v>349.39610000000005</v>
      </c>
      <c r="I38" s="60">
        <f>SUM(I35,I37)</f>
        <v>4277.7900100000006</v>
      </c>
      <c r="J38" s="59"/>
    </row>
    <row r="39" spans="1:10" ht="15.75" thickBot="1" x14ac:dyDescent="0.3">
      <c r="A39" s="7"/>
      <c r="B39" s="7"/>
      <c r="C39" s="8" t="s">
        <v>24</v>
      </c>
      <c r="D39" s="17">
        <v>0.18</v>
      </c>
      <c r="E39" s="61">
        <f>ROUND(D39*E38,3)</f>
        <v>5.2610000000000001</v>
      </c>
      <c r="F39" s="61">
        <f>F38*D39</f>
        <v>53.553998700000001</v>
      </c>
      <c r="G39" s="61">
        <f>G38*D39</f>
        <v>648.29555999999991</v>
      </c>
      <c r="H39" s="61">
        <f>H38*D39</f>
        <v>62.891298000000006</v>
      </c>
      <c r="I39" s="61">
        <f>SUM(E39:H39)</f>
        <v>770.00185669999996</v>
      </c>
    </row>
    <row r="40" spans="1:10" ht="15.75" thickTop="1" x14ac:dyDescent="0.25">
      <c r="A40" s="9"/>
      <c r="B40" s="10"/>
      <c r="C40" s="18" t="s">
        <v>25</v>
      </c>
      <c r="D40" s="18"/>
      <c r="E40" s="62">
        <f>E38+E39</f>
        <v>34.490695000000002</v>
      </c>
      <c r="F40" s="62">
        <f t="shared" ref="F40:H40" si="2">F38+F39</f>
        <v>351.07621370000004</v>
      </c>
      <c r="G40" s="62">
        <f t="shared" si="2"/>
        <v>4249.9375599999994</v>
      </c>
      <c r="H40" s="62">
        <f t="shared" si="2"/>
        <v>412.28739800000005</v>
      </c>
      <c r="I40" s="63">
        <f>SUM(E40:H40)</f>
        <v>5047.7918666999994</v>
      </c>
    </row>
  </sheetData>
  <mergeCells count="11">
    <mergeCell ref="A1:I1"/>
    <mergeCell ref="A2:I2"/>
    <mergeCell ref="A3:A4"/>
    <mergeCell ref="B3:B4"/>
    <mergeCell ref="C3:C4"/>
    <mergeCell ref="E3:I3"/>
    <mergeCell ref="A32:I32"/>
    <mergeCell ref="A36:I36"/>
    <mergeCell ref="A6:I6"/>
    <mergeCell ref="A13:I13"/>
    <mergeCell ref="A24:I24"/>
  </mergeCells>
  <pageMargins left="0.25" right="0.25" top="0.75" bottom="0.75" header="0.3" footer="0.3"/>
  <pageSetup paperSize="256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2013-07-18T08:22:21Z</dcterms:modified>
</cp:coreProperties>
</file>